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Ehitusos\03_KASUTAJAD\Ave\11260 km 8,682 Ruu ristmik\Hinnapäring\Lisa 3 Töövõtulepingu projekt\"/>
    </mc:Choice>
  </mc:AlternateContent>
  <xr:revisionPtr revIDLastSave="0" documentId="13_ncr:1_{C08DCAF7-9104-4469-8235-6A371539234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Lisa 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" i="1" l="1"/>
  <c r="F5" i="1" l="1"/>
  <c r="F7" i="1"/>
  <c r="F6" i="1"/>
  <c r="F8" i="1"/>
  <c r="C12" i="1"/>
  <c r="C13" i="1" s="1"/>
  <c r="F11" i="1" l="1"/>
  <c r="C14" i="1"/>
  <c r="C15" i="1" s="1"/>
  <c r="F14" i="1" l="1"/>
  <c r="F15" i="1" s="1"/>
</calcChain>
</file>

<file path=xl/sharedStrings.xml><?xml version="1.0" encoding="utf-8"?>
<sst xmlns="http://schemas.openxmlformats.org/spreadsheetml/2006/main" count="38" uniqueCount="31">
  <si>
    <t>Töö ja Töö osade üleandmise ja maksegraafik</t>
  </si>
  <si>
    <t xml:space="preserve">Lisa  4 Töövõtulepingule </t>
  </si>
  <si>
    <t>Maksumus EUR</t>
  </si>
  <si>
    <t>Makse % Töö etapi kogu-maksumusest</t>
  </si>
  <si>
    <t>Makse suurus EUR</t>
  </si>
  <si>
    <t>x</t>
  </si>
  <si>
    <t>3.</t>
  </si>
  <si>
    <t xml:space="preserve"> </t>
  </si>
  <si>
    <t>Üleandmise tähtaeg alates lepingu sõlmimisest, päevades</t>
  </si>
  <si>
    <t xml:space="preserve">Riigitee nr 11260 Jõelähtme-Kemba km 8,682 Ruu ristmiku ümberehituse põhiprojekti koostamine </t>
  </si>
  <si>
    <t>Töö kogumaksumus:</t>
  </si>
  <si>
    <t xml:space="preserve"> Ettenägemata tööde osa 10% Töö kogumaksumusest :</t>
  </si>
  <si>
    <t>Kokku koos ettenägemata tööde osaga:</t>
  </si>
  <si>
    <t>Käibemaks 20% :</t>
  </si>
  <si>
    <t xml:space="preserve"> KOKKU :</t>
  </si>
  <si>
    <t>1.</t>
  </si>
  <si>
    <t>2.</t>
  </si>
  <si>
    <t>Põhiprojekt, sh:</t>
  </si>
  <si>
    <t>korrigeeritud vastavalt liiklusohutuse auditi ja ekspertiisi märkustele</t>
  </si>
  <si>
    <t>esitatud Tellijale kooskõlastamiseks ja liiklusohutuse auditeerimise korraldamiseks</t>
  </si>
  <si>
    <t>Geotehnilised uurimistööd</t>
  </si>
  <si>
    <t>4.</t>
  </si>
  <si>
    <t>4.1.</t>
  </si>
  <si>
    <t>4.2.</t>
  </si>
  <si>
    <t>5.</t>
  </si>
  <si>
    <t>6.</t>
  </si>
  <si>
    <t>7.</t>
  </si>
  <si>
    <t>8.</t>
  </si>
  <si>
    <t>9.</t>
  </si>
  <si>
    <t>Topo-geodeetilised uurimistööd</t>
  </si>
  <si>
    <t>Liiklusuuringud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</si>
</sst>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0"/>
      <name val="Arial"/>
      <family val="2"/>
      <charset val="186"/>
    </font>
    <font>
      <sz val="11"/>
      <name val="Arial"/>
      <family val="2"/>
      <charset val="186"/>
    </font>
    <font>
      <b/>
      <sz val="12"/>
      <name val="Arial"/>
      <family val="2"/>
      <charset val="186"/>
    </font>
    <font>
      <sz val="11"/>
      <color rgb="FFFF0000"/>
      <name val="Arial"/>
      <family val="2"/>
      <charset val="186"/>
    </font>
    <font>
      <b/>
      <sz val="1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/>
    <xf numFmtId="49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right" vertical="center" wrapText="1"/>
    </xf>
    <xf numFmtId="14" fontId="1" fillId="0" borderId="4" xfId="0" applyNumberFormat="1" applyFont="1" applyBorder="1" applyAlignment="1">
      <alignment vertical="center" wrapText="1"/>
    </xf>
    <xf numFmtId="9" fontId="1" fillId="0" borderId="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/>
    </xf>
    <xf numFmtId="0" fontId="1" fillId="0" borderId="3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 wrapText="1"/>
    </xf>
    <xf numFmtId="4" fontId="4" fillId="0" borderId="0" xfId="0" applyNumberFormat="1" applyFont="1"/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right" wrapText="1"/>
    </xf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/>
    <xf numFmtId="0" fontId="1" fillId="0" borderId="0" xfId="0" applyFont="1" applyBorder="1" applyAlignment="1">
      <alignment horizontal="right" wrapText="1"/>
    </xf>
    <xf numFmtId="164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right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4" fontId="1" fillId="0" borderId="1" xfId="0" applyNumberFormat="1" applyFont="1" applyBorder="1" applyAlignment="1">
      <alignment horizontal="right" vertical="center" wrapText="1"/>
    </xf>
    <xf numFmtId="44" fontId="1" fillId="0" borderId="3" xfId="0" applyNumberFormat="1" applyFont="1" applyBorder="1" applyAlignment="1">
      <alignment horizontal="right" vertical="center" wrapText="1"/>
    </xf>
    <xf numFmtId="44" fontId="0" fillId="0" borderId="7" xfId="0" applyNumberFormat="1" applyBorder="1" applyAlignment="1">
      <alignment horizontal="right" vertical="center" wrapText="1"/>
    </xf>
    <xf numFmtId="44" fontId="0" fillId="0" borderId="2" xfId="0" applyNumberFormat="1" applyBorder="1" applyAlignment="1">
      <alignment horizontal="right" vertical="center" wrapText="1"/>
    </xf>
    <xf numFmtId="44" fontId="4" fillId="0" borderId="1" xfId="0" applyNumberFormat="1" applyFont="1" applyBorder="1" applyAlignment="1">
      <alignment horizontal="right" vertical="center"/>
    </xf>
    <xf numFmtId="44" fontId="1" fillId="0" borderId="1" xfId="0" applyNumberFormat="1" applyFont="1" applyBorder="1" applyAlignment="1">
      <alignment horizontal="right" vertical="center"/>
    </xf>
    <xf numFmtId="44" fontId="1" fillId="0" borderId="5" xfId="0" applyNumberFormat="1" applyFont="1" applyBorder="1" applyAlignment="1">
      <alignment horizontal="right"/>
    </xf>
    <xf numFmtId="44" fontId="4" fillId="0" borderId="6" xfId="0" applyNumberFormat="1" applyFont="1" applyBorder="1" applyAlignment="1">
      <alignment horizontal="right"/>
    </xf>
    <xf numFmtId="44" fontId="0" fillId="0" borderId="3" xfId="0" applyNumberFormat="1" applyBorder="1" applyAlignment="1">
      <alignment horizontal="center" vertical="center" wrapText="1"/>
    </xf>
    <xf numFmtId="44" fontId="0" fillId="0" borderId="2" xfId="0" applyNumberForma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right"/>
    </xf>
    <xf numFmtId="44" fontId="4" fillId="0" borderId="1" xfId="0" applyNumberFormat="1" applyFont="1" applyBorder="1" applyAlignment="1">
      <alignment horizontal="right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topLeftCell="A2" workbookViewId="0">
      <selection activeCell="D15" sqref="D15"/>
    </sheetView>
  </sheetViews>
  <sheetFormatPr defaultColWidth="9.1796875" defaultRowHeight="14" x14ac:dyDescent="0.3"/>
  <cols>
    <col min="1" max="1" width="5" style="1" bestFit="1" customWidth="1"/>
    <col min="2" max="2" width="57" style="4" customWidth="1"/>
    <col min="3" max="3" width="14.7265625" style="29" bestFit="1" customWidth="1"/>
    <col min="4" max="4" width="17.1796875" style="4" customWidth="1"/>
    <col min="5" max="5" width="16.81640625" style="3" customWidth="1"/>
    <col min="6" max="6" width="13.453125" style="29" bestFit="1" customWidth="1"/>
    <col min="7" max="7" width="10.1796875" style="4" bestFit="1" customWidth="1"/>
    <col min="8" max="8" width="10.7265625" style="4" bestFit="1" customWidth="1"/>
    <col min="9" max="9" width="12.1796875" style="4" customWidth="1"/>
    <col min="10" max="10" width="10.1796875" style="4" bestFit="1" customWidth="1"/>
    <col min="11" max="16384" width="9.1796875" style="4"/>
  </cols>
  <sheetData>
    <row r="1" spans="1:14" ht="32.25" customHeight="1" x14ac:dyDescent="0.35">
      <c r="B1" s="2" t="s">
        <v>0</v>
      </c>
      <c r="D1" s="36" t="s">
        <v>1</v>
      </c>
      <c r="E1" s="36"/>
    </row>
    <row r="3" spans="1:14" x14ac:dyDescent="0.3">
      <c r="C3" s="32"/>
    </row>
    <row r="4" spans="1:14" ht="74" customHeight="1" x14ac:dyDescent="0.3">
      <c r="A4" s="5"/>
      <c r="B4" s="6" t="s">
        <v>9</v>
      </c>
      <c r="C4" s="30" t="s">
        <v>2</v>
      </c>
      <c r="D4" s="7" t="s">
        <v>8</v>
      </c>
      <c r="E4" s="7" t="s">
        <v>3</v>
      </c>
      <c r="F4" s="30" t="s">
        <v>4</v>
      </c>
      <c r="G4" s="8"/>
      <c r="H4" s="9"/>
      <c r="I4" s="9"/>
      <c r="J4" s="8"/>
      <c r="K4" s="9"/>
      <c r="L4" s="9"/>
      <c r="M4" s="9"/>
    </row>
    <row r="5" spans="1:14" x14ac:dyDescent="0.3">
      <c r="A5" s="10" t="s">
        <v>15</v>
      </c>
      <c r="B5" s="11" t="s">
        <v>29</v>
      </c>
      <c r="C5" s="37">
        <v>0</v>
      </c>
      <c r="D5" s="7">
        <v>60</v>
      </c>
      <c r="E5" s="12">
        <v>0.1</v>
      </c>
      <c r="F5" s="37">
        <f>C11*E5</f>
        <v>0</v>
      </c>
      <c r="G5" s="8"/>
      <c r="H5" s="9"/>
      <c r="I5" s="9"/>
      <c r="J5" s="8"/>
      <c r="K5" s="9"/>
      <c r="L5" s="9"/>
      <c r="M5" s="9"/>
    </row>
    <row r="6" spans="1:14" x14ac:dyDescent="0.3">
      <c r="A6" s="10" t="s">
        <v>16</v>
      </c>
      <c r="B6" s="11" t="s">
        <v>30</v>
      </c>
      <c r="C6" s="37">
        <v>0</v>
      </c>
      <c r="D6" s="7">
        <v>60</v>
      </c>
      <c r="E6" s="12">
        <v>0.05</v>
      </c>
      <c r="F6" s="37">
        <f>C11*E6</f>
        <v>0</v>
      </c>
      <c r="G6" s="8"/>
      <c r="H6" s="9"/>
      <c r="I6" s="9"/>
      <c r="J6" s="8"/>
      <c r="K6" s="9"/>
      <c r="L6" s="9"/>
      <c r="M6" s="9"/>
    </row>
    <row r="7" spans="1:14" x14ac:dyDescent="0.3">
      <c r="A7" s="10" t="s">
        <v>6</v>
      </c>
      <c r="B7" s="11" t="s">
        <v>20</v>
      </c>
      <c r="C7" s="37">
        <v>0</v>
      </c>
      <c r="D7" s="7">
        <v>80</v>
      </c>
      <c r="E7" s="12">
        <v>0.15</v>
      </c>
      <c r="F7" s="37">
        <f>C11*E7</f>
        <v>0</v>
      </c>
      <c r="G7" s="8"/>
      <c r="H7" s="9"/>
      <c r="I7" s="9"/>
      <c r="J7" s="8"/>
      <c r="K7" s="9"/>
      <c r="L7" s="9"/>
      <c r="M7" s="9"/>
    </row>
    <row r="8" spans="1:14" x14ac:dyDescent="0.3">
      <c r="A8" s="10" t="s">
        <v>21</v>
      </c>
      <c r="B8" s="11" t="s">
        <v>17</v>
      </c>
      <c r="C8" s="38">
        <v>0</v>
      </c>
      <c r="D8" s="7">
        <v>155</v>
      </c>
      <c r="E8" s="12">
        <v>0.7</v>
      </c>
      <c r="F8" s="37">
        <f>C11*E8</f>
        <v>0</v>
      </c>
      <c r="G8" s="8"/>
      <c r="H8" s="9"/>
      <c r="I8" s="9"/>
      <c r="J8" s="8"/>
      <c r="K8" s="9"/>
      <c r="L8" s="9"/>
      <c r="M8" s="9"/>
    </row>
    <row r="9" spans="1:14" ht="28" x14ac:dyDescent="0.3">
      <c r="A9" s="10" t="s">
        <v>22</v>
      </c>
      <c r="B9" s="11" t="s">
        <v>19</v>
      </c>
      <c r="C9" s="39"/>
      <c r="D9" s="7">
        <v>110</v>
      </c>
      <c r="E9" s="35" t="s">
        <v>5</v>
      </c>
      <c r="F9" s="45" t="s">
        <v>5</v>
      </c>
      <c r="G9" s="8"/>
      <c r="H9" s="9"/>
      <c r="I9" s="9"/>
      <c r="J9" s="8"/>
      <c r="K9" s="9"/>
      <c r="L9" s="9"/>
      <c r="M9" s="9"/>
    </row>
    <row r="10" spans="1:14" ht="28" x14ac:dyDescent="0.3">
      <c r="A10" s="10" t="s">
        <v>23</v>
      </c>
      <c r="B10" s="11" t="s">
        <v>18</v>
      </c>
      <c r="C10" s="40"/>
      <c r="D10" s="7">
        <v>155</v>
      </c>
      <c r="E10" s="34"/>
      <c r="F10" s="46"/>
      <c r="G10" s="8"/>
      <c r="H10" s="9" t="s">
        <v>7</v>
      </c>
      <c r="I10" s="9"/>
      <c r="J10" s="8"/>
      <c r="K10" s="9"/>
      <c r="L10" s="9"/>
      <c r="M10" s="9"/>
    </row>
    <row r="11" spans="1:14" x14ac:dyDescent="0.3">
      <c r="A11" s="14" t="s">
        <v>24</v>
      </c>
      <c r="B11" s="15" t="s">
        <v>10</v>
      </c>
      <c r="C11" s="41">
        <f>SUM(C5:C10)</f>
        <v>0</v>
      </c>
      <c r="D11" s="16"/>
      <c r="E11" s="17"/>
      <c r="F11" s="41">
        <f>SUM(F5:F10)</f>
        <v>0</v>
      </c>
      <c r="G11" s="13"/>
      <c r="H11" s="13"/>
      <c r="I11" s="13"/>
      <c r="J11" s="13"/>
      <c r="K11" s="13"/>
      <c r="L11" s="13"/>
      <c r="M11" s="13"/>
      <c r="N11" s="13"/>
    </row>
    <row r="12" spans="1:14" x14ac:dyDescent="0.3">
      <c r="A12" s="18" t="s">
        <v>25</v>
      </c>
      <c r="B12" s="19" t="s">
        <v>11</v>
      </c>
      <c r="C12" s="42">
        <f>C11*10%</f>
        <v>0</v>
      </c>
      <c r="D12" s="16"/>
      <c r="E12" s="17"/>
      <c r="F12" s="42" t="s">
        <v>5</v>
      </c>
      <c r="G12" s="13"/>
      <c r="H12" s="13"/>
      <c r="I12" s="13"/>
      <c r="J12" s="13"/>
      <c r="K12" s="13"/>
      <c r="L12" s="13"/>
      <c r="M12" s="13"/>
      <c r="N12" s="13"/>
    </row>
    <row r="13" spans="1:14" x14ac:dyDescent="0.3">
      <c r="A13" s="20" t="s">
        <v>26</v>
      </c>
      <c r="B13" s="21" t="s">
        <v>12</v>
      </c>
      <c r="C13" s="41">
        <f>SUM(C11:C12)</f>
        <v>0</v>
      </c>
      <c r="D13" s="16"/>
      <c r="E13" s="17"/>
      <c r="F13" s="42" t="s">
        <v>5</v>
      </c>
      <c r="G13" s="22"/>
      <c r="H13" s="22"/>
      <c r="I13" s="22"/>
      <c r="J13" s="22"/>
      <c r="K13" s="22"/>
      <c r="L13" s="22"/>
      <c r="M13" s="13"/>
      <c r="N13" s="13"/>
    </row>
    <row r="14" spans="1:14" x14ac:dyDescent="0.3">
      <c r="A14" s="23" t="s">
        <v>27</v>
      </c>
      <c r="B14" s="24" t="s">
        <v>13</v>
      </c>
      <c r="C14" s="43">
        <f>C13*20%</f>
        <v>0</v>
      </c>
      <c r="D14" s="25" t="s">
        <v>7</v>
      </c>
      <c r="E14" s="26"/>
      <c r="F14" s="47">
        <f>F11*20%</f>
        <v>0</v>
      </c>
      <c r="G14" s="13"/>
      <c r="H14" s="13"/>
      <c r="I14" s="13"/>
      <c r="J14" s="13"/>
      <c r="K14" s="13"/>
      <c r="L14" s="13"/>
      <c r="M14" s="13"/>
      <c r="N14" s="13"/>
    </row>
    <row r="15" spans="1:14" x14ac:dyDescent="0.3">
      <c r="A15" s="20" t="s">
        <v>28</v>
      </c>
      <c r="B15" s="33" t="s">
        <v>14</v>
      </c>
      <c r="C15" s="44">
        <f>SUM(C13:C14)</f>
        <v>0</v>
      </c>
      <c r="D15" s="25" t="s">
        <v>7</v>
      </c>
      <c r="E15" s="26"/>
      <c r="F15" s="48">
        <f>F11+F14</f>
        <v>0</v>
      </c>
      <c r="G15" s="22"/>
      <c r="H15" s="22"/>
      <c r="I15" s="22"/>
      <c r="J15" s="22"/>
      <c r="K15" s="22"/>
      <c r="L15" s="22"/>
      <c r="M15" s="13"/>
      <c r="N15" s="13"/>
    </row>
    <row r="16" spans="1:14" x14ac:dyDescent="0.3">
      <c r="A16" s="27"/>
      <c r="B16" s="28"/>
      <c r="C16" s="31"/>
      <c r="E16" s="26"/>
      <c r="F16" s="31"/>
      <c r="G16" s="22"/>
      <c r="H16" s="22"/>
      <c r="I16" s="22"/>
      <c r="J16" s="22"/>
      <c r="K16" s="22"/>
      <c r="L16" s="22"/>
      <c r="M16" s="13"/>
      <c r="N16" s="13"/>
    </row>
    <row r="17" spans="2:14" x14ac:dyDescent="0.3">
      <c r="G17" s="22"/>
      <c r="H17" s="22"/>
      <c r="I17" s="22"/>
      <c r="J17" s="22"/>
      <c r="K17" s="22"/>
      <c r="L17" s="22"/>
      <c r="M17" s="13"/>
      <c r="N17" s="13"/>
    </row>
    <row r="20" spans="2:14" x14ac:dyDescent="0.3">
      <c r="B20" s="4" t="s">
        <v>7</v>
      </c>
    </row>
    <row r="21" spans="2:14" x14ac:dyDescent="0.3">
      <c r="C21" s="29" t="s">
        <v>7</v>
      </c>
    </row>
    <row r="24" spans="2:14" x14ac:dyDescent="0.3">
      <c r="B24" s="9"/>
    </row>
    <row r="25" spans="2:14" x14ac:dyDescent="0.3">
      <c r="B25" s="9"/>
    </row>
    <row r="26" spans="2:14" x14ac:dyDescent="0.3">
      <c r="B26" s="9"/>
    </row>
  </sheetData>
  <mergeCells count="4">
    <mergeCell ref="F9:F10"/>
    <mergeCell ref="E9:E10"/>
    <mergeCell ref="D1:E1"/>
    <mergeCell ref="C8:C10"/>
  </mergeCells>
  <pageMargins left="0.9448818897637796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Lisa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 Ots</dc:creator>
  <cp:lastModifiedBy>Ave Ots</cp:lastModifiedBy>
  <dcterms:created xsi:type="dcterms:W3CDTF">2016-05-11T06:31:56Z</dcterms:created>
  <dcterms:modified xsi:type="dcterms:W3CDTF">2021-08-24T08:45:56Z</dcterms:modified>
</cp:coreProperties>
</file>